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OPST/87_nove_odborne_ucebny/1551_SS_ODRY/VZ/01_vybaveni/DI_01/"/>
    </mc:Choice>
  </mc:AlternateContent>
  <xr:revisionPtr revIDLastSave="0" documentId="8_{46AC7B95-C187-3540-8C77-9FB1D790E636}" xr6:coauthVersionLast="47" xr6:coauthVersionMax="47" xr10:uidLastSave="{00000000-0000-0000-0000-000000000000}"/>
  <bookViews>
    <workbookView xWindow="0" yWindow="660" windowWidth="30240" windowHeight="17840" xr2:uid="{00000000-000D-0000-FFFF-FFFF00000000}"/>
  </bookViews>
  <sheets>
    <sheet name="Vítkov_GASTRO" sheetId="7" r:id="rId1"/>
  </sheets>
  <definedNames>
    <definedName name="_Hlk70412741" localSheetId="0">Vítkov_GASTRO!#REF!</definedName>
    <definedName name="_Hlk70412842" localSheetId="0">Vítkov_GASTRO!#REF!</definedName>
    <definedName name="_Hlk70412893" localSheetId="0">Vítkov_GASTRO!#REF!</definedName>
    <definedName name="_Hlk70413293" localSheetId="0">Vítkov_GASTRO!#REF!</definedName>
    <definedName name="_Hlk70413379" localSheetId="0">Vítkov_GASTRO!#REF!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7" l="1"/>
  <c r="H63" i="7"/>
  <c r="G62" i="7"/>
  <c r="G56" i="7"/>
  <c r="I56" i="7" s="1"/>
  <c r="G60" i="7"/>
  <c r="I60" i="7" s="1"/>
  <c r="G58" i="7"/>
  <c r="I58" i="7" s="1"/>
  <c r="G54" i="7"/>
  <c r="I54" i="7" s="1"/>
  <c r="G52" i="7"/>
  <c r="I52" i="7" s="1"/>
  <c r="G50" i="7"/>
  <c r="I50" i="7" s="1"/>
  <c r="G48" i="7"/>
  <c r="I48" i="7" s="1"/>
  <c r="G46" i="7"/>
  <c r="I46" i="7" s="1"/>
  <c r="G44" i="7"/>
  <c r="I44" i="7" s="1"/>
  <c r="G42" i="7"/>
  <c r="I42" i="7" s="1"/>
  <c r="G40" i="7"/>
  <c r="I40" i="7" s="1"/>
  <c r="G38" i="7"/>
  <c r="I38" i="7" s="1"/>
  <c r="G36" i="7"/>
  <c r="I36" i="7" s="1"/>
  <c r="G34" i="7"/>
  <c r="I34" i="7" s="1"/>
  <c r="G32" i="7"/>
  <c r="I32" i="7" s="1"/>
  <c r="G30" i="7"/>
  <c r="I30" i="7" s="1"/>
  <c r="G28" i="7"/>
  <c r="I28" i="7" s="1"/>
  <c r="G26" i="7"/>
  <c r="I26" i="7" s="1"/>
  <c r="G24" i="7"/>
  <c r="I24" i="7" s="1"/>
  <c r="G22" i="7"/>
  <c r="I22" i="7" s="1"/>
  <c r="G20" i="7"/>
  <c r="I20" i="7" s="1"/>
  <c r="G18" i="7"/>
  <c r="I18" i="7" s="1"/>
  <c r="G16" i="7"/>
  <c r="I16" i="7" s="1"/>
  <c r="G14" i="7"/>
  <c r="I14" i="7" s="1"/>
  <c r="G12" i="7"/>
  <c r="I12" i="7" s="1"/>
  <c r="G10" i="7"/>
  <c r="I10" i="7" s="1"/>
  <c r="G8" i="7"/>
  <c r="I8" i="7" l="1"/>
</calcChain>
</file>

<file path=xl/sharedStrings.xml><?xml version="1.0" encoding="utf-8"?>
<sst xmlns="http://schemas.openxmlformats.org/spreadsheetml/2006/main" count="145" uniqueCount="106">
  <si>
    <t>POZICE</t>
  </si>
  <si>
    <t>NAZEV</t>
  </si>
  <si>
    <t>CENA PRODEJ</t>
  </si>
  <si>
    <t>CENA CELKEM</t>
  </si>
  <si>
    <t>DPH</t>
  </si>
  <si>
    <t>ks</t>
  </si>
  <si>
    <t>MN.</t>
  </si>
  <si>
    <t>IČO:</t>
  </si>
  <si>
    <t>DIČ:</t>
  </si>
  <si>
    <t>určeno k doplnění</t>
  </si>
  <si>
    <t>Doprava</t>
  </si>
  <si>
    <t>Zadavatel:</t>
  </si>
  <si>
    <t>Rozpočet pro vybavení kuchyně</t>
  </si>
  <si>
    <t>202</t>
  </si>
  <si>
    <t>203</t>
  </si>
  <si>
    <t>205</t>
  </si>
  <si>
    <t>Cena celkem bez DPH</t>
  </si>
  <si>
    <t>položka je celková a vyjadřuje součet veškerých přesunů a dopravy na realizaci zakázky</t>
  </si>
  <si>
    <t>Jednodřez 1500/700/850mm, police spodní</t>
  </si>
  <si>
    <t>Dřezová stojánková baterie</t>
  </si>
  <si>
    <t>Sifon dřezový</t>
  </si>
  <si>
    <t>Skříňka 1500/350/600 mm, se zásouvacíma dveřma</t>
  </si>
  <si>
    <t>201</t>
  </si>
  <si>
    <t>101</t>
  </si>
  <si>
    <t xml:space="preserve">001 kuchyně Varna </t>
  </si>
  <si>
    <t>102</t>
  </si>
  <si>
    <t>103</t>
  </si>
  <si>
    <t>104</t>
  </si>
  <si>
    <t>105</t>
  </si>
  <si>
    <t>106</t>
  </si>
  <si>
    <t>107</t>
  </si>
  <si>
    <t>108</t>
  </si>
  <si>
    <t>108.1</t>
  </si>
  <si>
    <t>108.2</t>
  </si>
  <si>
    <t>109</t>
  </si>
  <si>
    <t>110</t>
  </si>
  <si>
    <t>112</t>
  </si>
  <si>
    <t>115</t>
  </si>
  <si>
    <t>116</t>
  </si>
  <si>
    <t>mj</t>
  </si>
  <si>
    <t xml:space="preserve"> Neutrální plocha, volný prostor s policí</t>
  </si>
  <si>
    <t>Celonerezová konstrukce z kvalitní potravinářské oceli AISI 304 - EN 1.4301. Síla sklokeramické desky - 6 mm. Plynulá regulace teploty topných těles. Ochrana proti přehřátí. Kontrolka zbytkového tepla každé varné zóny. 2 vsuvy uvnitř trouby. Samostatná vařidlová část a podstavce v několika variantách jsou opatřeny seřizovatelnými nožičkami.
Vnější rozměry (š x hl x v v mm):	700 x 700 x 900
Velikost desky (mm):	650 x 560
Velikost plotny (mm):	průměr 230
Počet ploten a příkon:	4 (4 x 2,5 kW)
Regulace ploten:	plynulá
Příkon sporáku:	10 kW
Velikost trouby:	420 x 530 x 290
Příkon trouby:	3,8 kW (2 x 1,9 kW) / 400 V
Regulace teploty trouby:	50 - 300 °C
Jmenovité napětí:	3/N/PE AC 400 V, 50 Hz
Brutto (objem / hmotnost):	0,47 m3 / 115 kg</t>
  </si>
  <si>
    <t>Sklokeramický sporák - 4 plotýnkový s troubou</t>
  </si>
  <si>
    <t>Stůl 1300/700/900 mm, zásuvkový blok (3 zásuvky), police</t>
  </si>
  <si>
    <t>104.1</t>
  </si>
  <si>
    <t>104.2</t>
  </si>
  <si>
    <t>vnější rozměry Š/H/V: 1500/350/600 mm
celonerezové provedení AISI 304
zemnící svorka pro uzemnění</t>
  </si>
  <si>
    <t>Regál 1000/600/1800 mm, 4 police</t>
  </si>
  <si>
    <t>107.1</t>
  </si>
  <si>
    <t>Jednodřez  700/700/850</t>
  </si>
  <si>
    <t>109.1</t>
  </si>
  <si>
    <t xml:space="preserve">Změkčovač vody </t>
  </si>
  <si>
    <t>Konvektomat s dotykovým displejem v bojlerovém provedení se samočistícím programem a zasouvacími dveřmí</t>
  </si>
  <si>
    <t>110.1</t>
  </si>
  <si>
    <t>Podstavec pod konvektomat 6.10</t>
  </si>
  <si>
    <t>Digestoř 900/900/450 mm</t>
  </si>
  <si>
    <t>rozměry Š/H/V: 900/900/450 mm
celonerezové provedení
součástí jsou: kanálky pro odvod tuku, tukové filtry
LED osvětlení integrované 
cena je bez montáže a připojení na vzduchotechniku</t>
  </si>
  <si>
    <t>Regulátor otáček, 5st.</t>
  </si>
  <si>
    <t>Tlumič hluku</t>
  </si>
  <si>
    <t>Stůl 700/700/900 mm, police</t>
  </si>
  <si>
    <t>Mraznička, nerez</t>
  </si>
  <si>
    <t>Lednice nerez</t>
  </si>
  <si>
    <t>Nastěnná baterie, roz. 150mm, chrom</t>
  </si>
  <si>
    <t>Myčka nádobí s odpadním čerpadlem</t>
  </si>
  <si>
    <t>š=350mm
h=700mm
v=900mm
Plocha je designově sladěná na navazující sporák</t>
  </si>
  <si>
    <t>Použitý materiál AISI 304
vnější rozměry Š/H/V: 1500/700/850 mm
rozměr dřezu: 450x450x250 mm
dřez vpravo, zákryt dřezu vpředu a vpravo
výřez pro baterii
prolis pracovní plochy
zadní lem
police spodní plná
stavitelné nohy</t>
  </si>
  <si>
    <t>Cena revizí za připojení spotřebičů elektro</t>
  </si>
  <si>
    <t>Revize, elektro, VZT</t>
  </si>
  <si>
    <t>Montáž, demontáž gastro a VZT</t>
  </si>
  <si>
    <t>Cena montáže je za veškeré práce a montáže</t>
  </si>
  <si>
    <t>Podstavec pod myčku kompaktabilní s nabízenou myčkou</t>
  </si>
  <si>
    <t>podstavec opatřen vsuvy, stavitelné nohy,v nerez provedení AISI 304 - podstavec kompatibilní s nabízeným konvektomatem</t>
  </si>
  <si>
    <t>vnější rozměry Š/H/V: 1300/700/900 mm
celonerezové provedení
lem zadní 
nastavitelné a vevařené nohy
šuplíkuvý blok vlevo</t>
  </si>
  <si>
    <t>vnější rozměr Š/H/V: 1000/600/1800 mm
celonerezové provedení, výškově stavitelné nohy</t>
  </si>
  <si>
    <t>(š.h.v.) 600.550.480mm, vespod vsuva na koše, stavitelné nohy</t>
  </si>
  <si>
    <t>vnější rozměry Š/H/V: 1600/700/900 mm
celonerezové provedení AISI 304
zadní lem
nastavitelná výška nohou</t>
  </si>
  <si>
    <t>vnější rozměry Š/H/V: 700/700/900 mm
celonerezové provedení AISI 304
lem zadní 
nastavitelné a vevařené nohy</t>
  </si>
  <si>
    <t>Materiál AISI 304, nerez provedení
	Rozměry dřezu 600.500.290 mm
	police spodní
	lem zadní
	výškově stavitelné nohy</t>
  </si>
  <si>
    <t>Stůl 1600/700/900 mm, s policí a zásuvnými dvířky</t>
  </si>
  <si>
    <t>Ventilátor V=6452 m3/h, 400 Pa, 1kW, 230V</t>
  </si>
  <si>
    <t>CENA S DPH</t>
  </si>
  <si>
    <t>Obchodní jméno:</t>
  </si>
  <si>
    <t>Sídlo:</t>
  </si>
  <si>
    <t>POZNÁMKA</t>
  </si>
  <si>
    <t>Dodavatel:</t>
  </si>
  <si>
    <t xml:space="preserve">Sokolovská 647/1, 742 35 Odry </t>
  </si>
  <si>
    <t>IČO: 00577910</t>
  </si>
  <si>
    <t>DIČ: CZ00577910</t>
  </si>
  <si>
    <r>
      <t xml:space="preserve">Myčka nádobí musí být určena pro každodenní provoz, vybavena jednoduchým a bezpečným ovládáním, horním a dolním mycím ramenem a dvojitou filtrací. Musí umožňovat šetrné a účinné mytí skla a nádobí, přičemž zařízení musí disponovat alespoň jedním mycím programem o délce nejvýše 2 minuty. Součástí zařízení musí být vestavěný dávkovač mycího a oplachového prostředku. Dveře musí být dvojplášťové za účelem omezení tepelných ztrát a hlučnosti. Ovládací prvky musí být odolné a vhodné pro pravidelný gastronomický provoz.
</t>
    </r>
    <r>
      <rPr>
        <u/>
        <sz val="8.5"/>
        <color rgb="FF000000"/>
        <rFont val="MS Sans Serif"/>
        <charset val="238"/>
      </rPr>
      <t>Technické požadavky</t>
    </r>
    <r>
      <rPr>
        <sz val="8.5"/>
        <color indexed="8"/>
        <rFont val="MS Sans Serif"/>
        <family val="2"/>
        <charset val="238"/>
      </rPr>
      <t xml:space="preserve">
teoretický výkon: minimálně 20 košů za hodinu,
šířka (mm) 550 
hloubka (mm) 605 
výška (mm) 830 - 860 
zásuvná výška (mm) 345 
rozměr koše: 500 × 500 mm,
spotřeba oplachové vody: maximálně 2,8 l na jeden mycí cyklus,
délka standardního mycího programu: maximálně 3 minuty,
elektrický příkon: maximálně 6,6 kW,
provozní teplota mycí lázně: minimálně 55 °C,
provozní teplota oplachové vody: minimálně 82 °C,
objem mycí nádrže: minimálně 14 l,
napájení: 230 V/ 400 V</t>
    </r>
  </si>
  <si>
    <t>Teplotní odolnost: minimálně 95°C	
Typ dřezu: Jednodřez
Typ přepadu: Bez přepadu
Materiál: PP
Materiál mřížky: Nerezová ocel
Průměr mřížky: 70 mm
Průtok: minimálně 0,9 l/s</t>
  </si>
  <si>
    <t>Barva: např. šedá
Výška: 280 mm
Povrchová úprava pochromováno
Průtok maximálně 6 l/min</t>
  </si>
  <si>
    <t>Průtok lze regulovat jiným technickým řešením např. perlátorem. Perlátor, je-li pro splnění požadovaného průtoku nezbytný, musí být součástí dodávky baterie.</t>
  </si>
  <si>
    <t>Výška výrobku: 115 mm
Šířka výrobku: 180 mm
Hloubka výrobku: 110 mm
Typ kartuše: 35 mm
Typ ramene: minimálně 330 mm
Příslušenství: kompletní 
Připojovací matice:3/4"
Průtok maximálně 6 l/min</t>
  </si>
  <si>
    <t>Teplotní odolnost: mínimálně 95°C	
Typ dřezu: Jednodřez
Typ přepadu: Bez přepadu
Materiál: PP
Materiál mřížky: Nerezová ocel
Průměr mřížky: 70 mm
Průtok: minimálně 0,9 l/s</t>
  </si>
  <si>
    <t>průtok vody: minimálně 20 l/min při vstupním tlaku 1,5 bar,
doba regenerace: maximálně 10 minut,
maximální podporovaná vstupní tvrdost vody: minimálně 29 °dH,
provozní tlak vody na přívodu: v rozsahu minimálně 1,5 až 8,0 bar,
tlaková ztráta zařízení: maximálně 0,8 bar,
automatická regenerace řízená podle nastavené tvrdosti a skutečného průtoku vody,
provoz regenerace bez nutnosti elektrického napájení.</t>
  </si>
  <si>
    <r>
      <t xml:space="preserve">Konvektomat určený pro profesionální tepelnou přípravu pokrmů, v bojlerovém provedení, s dotykovým ovládáním a kapacitou minimálně 6 GN 1/1.
</t>
    </r>
    <r>
      <rPr>
        <u/>
        <sz val="8.5"/>
        <color rgb="FF000000"/>
        <rFont val="MS Sans Serif"/>
        <charset val="238"/>
      </rPr>
      <t>Technická data:</t>
    </r>
    <r>
      <rPr>
        <sz val="8.5"/>
        <color indexed="8"/>
        <rFont val="MS Sans Serif"/>
        <family val="2"/>
        <charset val="238"/>
      </rPr>
      <t xml:space="preserve">
maximální rozměry zařízení: šířka 970 mm, hloubka 800 mm, výška 790 mm,
elektrický příkon: maximálně 11 kW,
napájení: 3/N/PE AC 400 V,
požadované jištění: maximálně 25 A,
režim vaření v páře v rozsahu alespoň 30–130 °C,
kombinovaný režim páry a horkého vzduchu v rozsahu alespoň 30–250 °C,
režim horkého vzduchu v rozsahu alespoň 30–250 °C,
automatická regulace vlhkosti ve varném prostoru,
možnost manuálního i automatického zvlhčování varného prostoru,
možnost odvádění přebytečné vlhkosti z varného prostoru,
vícestupňová regulace zvlhčování a odvodu vlhkosti,
vícebodová teplotní sonda,
možnost přenosu nebo exportu provozních a HACCP dat prostřednictvím USB nebo jiného rovnocenného rozhraní,
automatický samočisticí systém s více stupni čištění,
zasouvací dveře.</t>
    </r>
  </si>
  <si>
    <t>Podstavná mraznička – technické požadavky
provedení: podstavná mraznička;
chladicí systém: statický nebo technicky rovnocenný;
čistý užitný objem: minimálně 130 l;
hrubý objem: minimálně 140 l;
teplotní rozsah: alespoň −9 °C až −26 °C;
roční spotřeba energie: maximálně 250 kWh/rok;
napájení: 220–240 V;
doba uchování potravin při výpadku napájení: minimálně 24 hodin;
nosnost jedné odkládací plochy: minimálně 24 kg;
odmrazování: manuální nebo automatické;
maximální vnější rozměry:
výška 830 mm, šířka 600 mm, hloubka 620 mm;
energetická třída: nejvyšší dostupná pro daný typ zařízení a požadované technické parametry, je-li pro tento typ zařízení stanovena.</t>
  </si>
  <si>
    <t>Profesionální chladicí skříň – technické požadavky
energetická třída: nejvyšší dostupná pro daný typ zařízení a požadované technické parametry, minimálně však třída C, je-li pro tento typ zařízení stanovena energetická klasifikace;
roční spotřeba energie: maximálně 620 kWh/rok, měřeno podle EN 16825 nebo rovnocenné metodiky;
klimatická třída: minimálně 5;
hlučnost: maximálně 50 dB;
chladivo: R600a nebo jiné rovnocenné ekologické chladivo;
provoz při okolní teplotě nejméně v rozsahu +10 °C až +40 °C;
napájení: 220–240 V, 50 Hz;
elektronické řízení s vnějším digitálním ukazatelem teploty;
optická a akustická signalizace poruchového stavu;
možnost dodatečného připojení k systému vzdáleného monitorování provozních teplot a poruchových stavů;
hrubý objem chladicího prostoru: minimálně 570 l; čistý užitný objem: minimálně 415 l;
teplotní rozsah alespoň −2 °C až +15 °C;
dynamické chlazení s cirkulací vzduchu;
automatické odmrazování;
vnitřní LED osvětlení;
minimálně 5 úložných polic, z toho alespoň 4 výškově nastavitelné;
kompatibilita s gastronádobami GN 2/1;
nosnost jedné police: minimálně 60 kg;
samozavírací dveře; vyměnitelné těsnění dveří; mechanický zámek;
provedení v nerezu nebo jiném materiálu obdobné odolnosti, hygienické nezávadnosti a snadné údržby;
maximální vnější rozměry: výška 1 820 mm, šířka 750 mm, hloubka 770 mm;
směr otevírání dveří: vpravo, případně změnitelný podle konstrukce zařízení.</t>
  </si>
  <si>
    <t>Odtahový ventilátor pro digestoř – technické požadavky
motor: EC nebo jiné technicky rovnocenné energeticky úsporné provedení;
maximální teplota odváděného vzduchu: minimálně 120 °C;
připojovací průměr potrubí: 450 mm,
stupeň krytí: minimálně IP54;
elektrický příkon: maximálně 1,0 kW;
maximální otáčky: přibližně 1 400 min⁻¹;
maximální proud: 1,7 A;
vzduchový výkon: minimálně 6 400 m³/h;
hlučnost: maximálně 84 dB;
ventilátor musí umožňovat regulaci otáček a musí být kompatibilní s dodaným regulátorem;
zařízení musí být vhodné pro trvalý provoz v systému odvětrání cvičné kuchyně.</t>
  </si>
  <si>
    <t>Kruhový tlumič hluku DN 450, délka min. 900 mm, kompatibilní s navrženým vzduchotechnickým systémem.</t>
  </si>
  <si>
    <t>Pětistupňový regulátor otáček, kompatibilní s nabízeným odtahovým ventilátorem, včetně příslušenství potřebného pro zapojení a zprovoznění.</t>
  </si>
  <si>
    <t>Celkem DPH</t>
  </si>
  <si>
    <t>Cena celkem s DPH</t>
  </si>
  <si>
    <t>Povolená tolerance parametrů +/-5 %, pokud není uvedeno maximum či minimum.</t>
  </si>
  <si>
    <t>Střední škola Odry, příspěvková organizace</t>
  </si>
  <si>
    <t>Součástí plnění je rovněž doprava, vynesení, sestavení, montáž a instalace vybavení, jeho napojení na připravené rozvody, dodání veškerého potřebného instalačního materiálu, provedení souvisejících elektroinstalačních a vzduchotechnických prací, revize, odzkoušení a uvedení zařízení do provozu, zaškolení obsluhy, předání dokumentace v českém jazyce a ekologická likvidace obalových a montážních materiálů.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</si>
</sst>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_K_č_-;\-* #,##0.00\ _K_č_-;_-* &quot;-&quot;??\ _K_č_-;_-@_-"/>
  </numFmts>
  <fonts count="17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MS Sans Serif"/>
      <family val="2"/>
      <charset val="238"/>
    </font>
    <font>
      <b/>
      <sz val="9"/>
      <color indexed="8"/>
      <name val="MS Sans Serif"/>
      <family val="2"/>
      <charset val="238"/>
    </font>
    <font>
      <sz val="8.5"/>
      <color indexed="8"/>
      <name val="MS Sans Serif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indexed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color indexed="8"/>
      <name val="MS Sans Serif"/>
      <charset val="238"/>
    </font>
    <font>
      <sz val="9"/>
      <color theme="1"/>
      <name val="Calibri"/>
      <family val="2"/>
      <scheme val="minor"/>
    </font>
    <font>
      <u/>
      <sz val="8.5"/>
      <color rgb="FF000000"/>
      <name val="MS Sans Serif"/>
      <charset val="238"/>
    </font>
    <font>
      <i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0"/>
      </patternFill>
    </fill>
    <fill>
      <patternFill patternType="solid">
        <fgColor theme="5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/>
      <top style="thin">
        <color indexed="8"/>
      </top>
      <bottom style="dotted">
        <color indexed="8"/>
      </bottom>
      <diagonal/>
    </border>
    <border>
      <left/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thin">
        <color indexed="8"/>
      </top>
      <bottom/>
      <diagonal/>
    </border>
    <border>
      <left style="dotted">
        <color indexed="8"/>
      </left>
      <right/>
      <top/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/>
      <diagonal/>
    </border>
    <border>
      <left/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/>
      <diagonal/>
    </border>
    <border>
      <left style="dotted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thin">
        <color indexed="8"/>
      </bottom>
      <diagonal/>
    </border>
    <border>
      <left style="dotted">
        <color indexed="8"/>
      </left>
      <right style="thin">
        <color indexed="8"/>
      </right>
      <top style="thin">
        <color indexed="8"/>
      </top>
      <bottom/>
      <diagonal/>
    </border>
    <border>
      <left style="dotted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dotted">
        <color indexed="8"/>
      </top>
      <bottom/>
      <diagonal/>
    </border>
    <border>
      <left/>
      <right style="dotted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5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9" xfId="0" applyFont="1" applyBorder="1" applyAlignment="1">
      <alignment horizontal="left" vertical="center"/>
    </xf>
    <xf numFmtId="0" fontId="2" fillId="0" borderId="0" xfId="0" applyFont="1"/>
    <xf numFmtId="0" fontId="5" fillId="2" borderId="1" xfId="1" applyFont="1" applyFill="1" applyBorder="1" applyAlignment="1">
      <alignment horizontal="center"/>
    </xf>
    <xf numFmtId="0" fontId="2" fillId="4" borderId="0" xfId="0" applyFont="1" applyFill="1"/>
    <xf numFmtId="0" fontId="6" fillId="0" borderId="4" xfId="1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5" fillId="0" borderId="20" xfId="1" applyFont="1" applyBorder="1" applyAlignment="1">
      <alignment wrapText="1"/>
    </xf>
    <xf numFmtId="164" fontId="6" fillId="0" borderId="20" xfId="1" applyNumberFormat="1" applyFont="1" applyBorder="1" applyAlignment="1" applyProtection="1">
      <alignment horizontal="right" wrapText="1"/>
      <protection hidden="1"/>
    </xf>
    <xf numFmtId="0" fontId="2" fillId="0" borderId="20" xfId="0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/>
      <protection hidden="1"/>
    </xf>
    <xf numFmtId="164" fontId="2" fillId="0" borderId="20" xfId="0" applyNumberFormat="1" applyFont="1" applyBorder="1" applyProtection="1">
      <protection hidden="1"/>
    </xf>
    <xf numFmtId="164" fontId="3" fillId="0" borderId="3" xfId="0" applyNumberFormat="1" applyFont="1" applyBorder="1" applyAlignment="1" applyProtection="1">
      <alignment horizontal="right"/>
      <protection hidden="1"/>
    </xf>
    <xf numFmtId="0" fontId="7" fillId="0" borderId="22" xfId="1" applyFont="1" applyBorder="1" applyAlignment="1">
      <alignment horizontal="left" vertical="top" wrapText="1"/>
    </xf>
    <xf numFmtId="0" fontId="11" fillId="0" borderId="33" xfId="0" applyFont="1" applyBorder="1" applyAlignment="1">
      <alignment wrapText="1"/>
    </xf>
    <xf numFmtId="0" fontId="13" fillId="0" borderId="18" xfId="1" applyFont="1" applyBorder="1" applyAlignment="1">
      <alignment horizontal="left" wrapText="1"/>
    </xf>
    <xf numFmtId="0" fontId="13" fillId="0" borderId="5" xfId="1" applyFont="1" applyBorder="1" applyAlignment="1">
      <alignment horizontal="left" wrapText="1"/>
    </xf>
    <xf numFmtId="0" fontId="11" fillId="0" borderId="8" xfId="0" applyFont="1" applyBorder="1" applyAlignment="1">
      <alignment wrapText="1"/>
    </xf>
    <xf numFmtId="0" fontId="7" fillId="0" borderId="13" xfId="1" applyFont="1" applyBorder="1" applyAlignment="1">
      <alignment horizontal="left" vertical="top" wrapText="1"/>
    </xf>
    <xf numFmtId="0" fontId="6" fillId="0" borderId="8" xfId="1" applyFont="1" applyBorder="1" applyAlignment="1">
      <alignment wrapText="1"/>
    </xf>
    <xf numFmtId="0" fontId="13" fillId="0" borderId="34" xfId="1" applyFont="1" applyBorder="1" applyAlignment="1">
      <alignment horizontal="left" wrapText="1"/>
    </xf>
    <xf numFmtId="0" fontId="6" fillId="0" borderId="33" xfId="1" applyFont="1" applyBorder="1" applyAlignment="1">
      <alignment wrapText="1"/>
    </xf>
    <xf numFmtId="0" fontId="16" fillId="0" borderId="0" xfId="0" applyFont="1" applyAlignment="1">
      <alignment horizontal="left" wrapText="1"/>
    </xf>
    <xf numFmtId="49" fontId="5" fillId="3" borderId="25" xfId="1" applyNumberFormat="1" applyFont="1" applyFill="1" applyBorder="1" applyAlignment="1">
      <alignment horizontal="center" vertical="center" wrapText="1"/>
    </xf>
    <xf numFmtId="49" fontId="5" fillId="3" borderId="26" xfId="1" applyNumberFormat="1" applyFont="1" applyFill="1" applyBorder="1" applyAlignment="1">
      <alignment horizontal="center" vertical="center" wrapText="1"/>
    </xf>
    <xf numFmtId="164" fontId="5" fillId="4" borderId="8" xfId="1" applyNumberFormat="1" applyFont="1" applyFill="1" applyBorder="1" applyAlignment="1" applyProtection="1">
      <alignment horizontal="right" vertical="center" wrapText="1"/>
      <protection locked="0"/>
    </xf>
    <xf numFmtId="164" fontId="5" fillId="4" borderId="13" xfId="1" applyNumberFormat="1" applyFont="1" applyFill="1" applyBorder="1" applyAlignment="1" applyProtection="1">
      <alignment horizontal="right" vertical="center" wrapText="1"/>
      <protection locked="0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5" fillId="0" borderId="16" xfId="1" applyFont="1" applyBorder="1" applyAlignment="1" applyProtection="1">
      <alignment horizontal="center" vertical="center" wrapText="1"/>
      <protection hidden="1"/>
    </xf>
    <xf numFmtId="0" fontId="5" fillId="0" borderId="17" xfId="1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4" fillId="4" borderId="10" xfId="0" applyFont="1" applyFill="1" applyBorder="1" applyAlignment="1" applyProtection="1">
      <alignment horizontal="left" vertical="center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8" fillId="0" borderId="32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164" fontId="5" fillId="0" borderId="8" xfId="1" applyNumberFormat="1" applyFont="1" applyBorder="1" applyAlignment="1" applyProtection="1">
      <alignment horizontal="right" vertical="center" wrapText="1"/>
      <protection hidden="1"/>
    </xf>
    <xf numFmtId="164" fontId="5" fillId="0" borderId="13" xfId="1" applyNumberFormat="1" applyFont="1" applyBorder="1" applyAlignment="1" applyProtection="1">
      <alignment horizontal="right" vertical="center" wrapText="1"/>
      <protection hidden="1"/>
    </xf>
    <xf numFmtId="9" fontId="5" fillId="0" borderId="8" xfId="1" applyNumberFormat="1" applyFont="1" applyBorder="1" applyAlignment="1" applyProtection="1">
      <alignment horizontal="center" vertical="center" wrapText="1"/>
      <protection hidden="1"/>
    </xf>
    <xf numFmtId="9" fontId="5" fillId="0" borderId="13" xfId="1" applyNumberFormat="1" applyFont="1" applyBorder="1" applyAlignment="1" applyProtection="1">
      <alignment horizontal="center" vertical="center" wrapText="1"/>
      <protection hidden="1"/>
    </xf>
    <xf numFmtId="164" fontId="5" fillId="0" borderId="23" xfId="1" applyNumberFormat="1" applyFont="1" applyBorder="1" applyAlignment="1" applyProtection="1">
      <alignment horizontal="right" vertical="center" wrapText="1"/>
      <protection hidden="1"/>
    </xf>
    <xf numFmtId="164" fontId="5" fillId="0" borderId="24" xfId="1" applyNumberFormat="1" applyFont="1" applyBorder="1" applyAlignment="1" applyProtection="1">
      <alignment horizontal="right" vertical="center" wrapText="1"/>
      <protection hidden="1"/>
    </xf>
    <xf numFmtId="0" fontId="14" fillId="0" borderId="35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 wrapText="1"/>
    </xf>
    <xf numFmtId="0" fontId="5" fillId="5" borderId="25" xfId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right" wrapText="1"/>
    </xf>
    <xf numFmtId="0" fontId="10" fillId="0" borderId="20" xfId="0" applyFont="1" applyBorder="1" applyAlignment="1">
      <alignment horizontal="right" wrapText="1"/>
    </xf>
    <xf numFmtId="0" fontId="5" fillId="0" borderId="2" xfId="1" applyFont="1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164" fontId="5" fillId="4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4" borderId="18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</cellXfs>
  <cellStyles count="3">
    <cellStyle name="Čárka 2" xfId="2" xr:uid="{EEF2D80D-2A71-4BE0-9B67-E3B8A49A5F84}"/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3471-4B13-41E7-AD4B-A2D22A31164C}">
  <dimension ref="A1:I68"/>
  <sheetViews>
    <sheetView tabSelected="1" zoomScale="125" zoomScaleNormal="115" workbookViewId="0">
      <pane ySplit="6" topLeftCell="A7" activePane="bottomLeft" state="frozen"/>
      <selection pane="bottomLeft" activeCell="E1" sqref="E1:I1"/>
    </sheetView>
  </sheetViews>
  <sheetFormatPr baseColWidth="10" defaultColWidth="9.1640625" defaultRowHeight="12"/>
  <cols>
    <col min="1" max="1" width="9.1640625" style="2"/>
    <col min="2" max="2" width="59.6640625" style="2" customWidth="1"/>
    <col min="3" max="3" width="28.6640625" style="2" customWidth="1"/>
    <col min="4" max="4" width="13" style="2" customWidth="1"/>
    <col min="5" max="6" width="4" style="2" customWidth="1"/>
    <col min="7" max="7" width="17.6640625" style="2" customWidth="1"/>
    <col min="8" max="8" width="14.1640625" style="2" customWidth="1"/>
    <col min="9" max="9" width="16.6640625" style="2" customWidth="1"/>
    <col min="10" max="16384" width="9.1640625" style="2"/>
  </cols>
  <sheetData>
    <row r="1" spans="1:9" ht="13">
      <c r="A1" s="32" t="s">
        <v>11</v>
      </c>
      <c r="B1" s="6" t="s">
        <v>104</v>
      </c>
      <c r="C1" s="50" t="s">
        <v>84</v>
      </c>
      <c r="D1" s="1" t="s">
        <v>81</v>
      </c>
      <c r="E1" s="35"/>
      <c r="F1" s="36"/>
      <c r="G1" s="36"/>
      <c r="H1" s="36"/>
      <c r="I1" s="37"/>
    </row>
    <row r="2" spans="1:9">
      <c r="A2" s="33"/>
      <c r="B2" s="7" t="s">
        <v>85</v>
      </c>
      <c r="C2" s="51"/>
      <c r="D2" s="1" t="s">
        <v>82</v>
      </c>
      <c r="E2" s="35"/>
      <c r="F2" s="36"/>
      <c r="G2" s="36"/>
      <c r="H2" s="36"/>
      <c r="I2" s="37"/>
    </row>
    <row r="3" spans="1:9">
      <c r="A3" s="33"/>
      <c r="B3" s="7" t="s">
        <v>86</v>
      </c>
      <c r="C3" s="51"/>
      <c r="D3" s="1" t="s">
        <v>7</v>
      </c>
      <c r="E3" s="35"/>
      <c r="F3" s="36"/>
      <c r="G3" s="36"/>
      <c r="H3" s="36"/>
      <c r="I3" s="37"/>
    </row>
    <row r="4" spans="1:9">
      <c r="A4" s="34"/>
      <c r="B4" s="7" t="s">
        <v>87</v>
      </c>
      <c r="C4" s="52"/>
      <c r="D4" s="1" t="s">
        <v>8</v>
      </c>
      <c r="E4" s="35"/>
      <c r="F4" s="36"/>
      <c r="G4" s="36"/>
      <c r="H4" s="36"/>
      <c r="I4" s="37"/>
    </row>
    <row r="5" spans="1:9" ht="16">
      <c r="A5" s="38" t="s">
        <v>12</v>
      </c>
      <c r="B5" s="38"/>
      <c r="C5" s="38"/>
      <c r="D5" s="38"/>
      <c r="E5" s="38"/>
      <c r="F5" s="38"/>
      <c r="G5" s="38"/>
      <c r="H5" s="38"/>
      <c r="I5" s="38"/>
    </row>
    <row r="6" spans="1:9">
      <c r="A6" s="3" t="s">
        <v>0</v>
      </c>
      <c r="B6" s="3" t="s">
        <v>1</v>
      </c>
      <c r="C6" s="3" t="s">
        <v>83</v>
      </c>
      <c r="D6" s="3" t="s">
        <v>2</v>
      </c>
      <c r="E6" s="39" t="s">
        <v>6</v>
      </c>
      <c r="F6" s="40"/>
      <c r="G6" s="3" t="s">
        <v>3</v>
      </c>
      <c r="H6" s="3" t="s">
        <v>4</v>
      </c>
      <c r="I6" s="3" t="s">
        <v>80</v>
      </c>
    </row>
    <row r="7" spans="1:9" ht="13">
      <c r="A7" s="41" t="s">
        <v>24</v>
      </c>
      <c r="B7" s="42"/>
      <c r="C7" s="42"/>
      <c r="D7" s="42"/>
      <c r="E7" s="42"/>
      <c r="F7" s="42"/>
      <c r="G7" s="42"/>
      <c r="H7" s="42"/>
      <c r="I7" s="43"/>
    </row>
    <row r="8" spans="1:9" ht="14">
      <c r="A8" s="24" t="s">
        <v>23</v>
      </c>
      <c r="B8" s="15" t="s">
        <v>40</v>
      </c>
      <c r="C8" s="18"/>
      <c r="D8" s="26"/>
      <c r="E8" s="28">
        <v>4</v>
      </c>
      <c r="F8" s="30" t="s">
        <v>5</v>
      </c>
      <c r="G8" s="44">
        <f>D8*E8</f>
        <v>0</v>
      </c>
      <c r="H8" s="46">
        <v>0.21</v>
      </c>
      <c r="I8" s="48">
        <f>(G8*H8)+G8</f>
        <v>0</v>
      </c>
    </row>
    <row r="9" spans="1:9" ht="48" customHeight="1">
      <c r="A9" s="25"/>
      <c r="B9" s="14" t="s">
        <v>64</v>
      </c>
      <c r="C9" s="19" t="s">
        <v>103</v>
      </c>
      <c r="D9" s="27"/>
      <c r="E9" s="29"/>
      <c r="F9" s="31"/>
      <c r="G9" s="45"/>
      <c r="H9" s="47"/>
      <c r="I9" s="49"/>
    </row>
    <row r="10" spans="1:9" ht="14">
      <c r="A10" s="24" t="s">
        <v>25</v>
      </c>
      <c r="B10" s="15" t="s">
        <v>42</v>
      </c>
      <c r="C10" s="18"/>
      <c r="D10" s="26"/>
      <c r="E10" s="28">
        <v>4</v>
      </c>
      <c r="F10" s="30" t="s">
        <v>5</v>
      </c>
      <c r="G10" s="44">
        <f>D10*E10</f>
        <v>0</v>
      </c>
      <c r="H10" s="46">
        <v>0.21</v>
      </c>
      <c r="I10" s="48">
        <f>(G10*H10)+G10</f>
        <v>0</v>
      </c>
    </row>
    <row r="11" spans="1:9" ht="195" customHeight="1">
      <c r="A11" s="25"/>
      <c r="B11" s="14" t="s">
        <v>41</v>
      </c>
      <c r="C11" s="19" t="s">
        <v>103</v>
      </c>
      <c r="D11" s="27"/>
      <c r="E11" s="29"/>
      <c r="F11" s="31"/>
      <c r="G11" s="45"/>
      <c r="H11" s="47"/>
      <c r="I11" s="49"/>
    </row>
    <row r="12" spans="1:9" ht="14">
      <c r="A12" s="24" t="s">
        <v>26</v>
      </c>
      <c r="B12" s="15" t="s">
        <v>43</v>
      </c>
      <c r="C12" s="18"/>
      <c r="D12" s="26"/>
      <c r="E12" s="28">
        <v>4</v>
      </c>
      <c r="F12" s="30" t="s">
        <v>5</v>
      </c>
      <c r="G12" s="44">
        <f>D12*E12</f>
        <v>0</v>
      </c>
      <c r="H12" s="46">
        <v>0.21</v>
      </c>
      <c r="I12" s="48">
        <f>(G12*H12)+G12</f>
        <v>0</v>
      </c>
    </row>
    <row r="13" spans="1:9" ht="68.5" customHeight="1">
      <c r="A13" s="25"/>
      <c r="B13" s="14" t="s">
        <v>72</v>
      </c>
      <c r="C13" s="19" t="s">
        <v>103</v>
      </c>
      <c r="D13" s="27"/>
      <c r="E13" s="29"/>
      <c r="F13" s="31"/>
      <c r="G13" s="45"/>
      <c r="H13" s="47"/>
      <c r="I13" s="49"/>
    </row>
    <row r="14" spans="1:9" ht="14">
      <c r="A14" s="24" t="s">
        <v>27</v>
      </c>
      <c r="B14" s="15" t="s">
        <v>18</v>
      </c>
      <c r="C14" s="18"/>
      <c r="D14" s="26"/>
      <c r="E14" s="28">
        <v>4</v>
      </c>
      <c r="F14" s="30" t="s">
        <v>5</v>
      </c>
      <c r="G14" s="44">
        <f>D14*E14</f>
        <v>0</v>
      </c>
      <c r="H14" s="46">
        <v>0.21</v>
      </c>
      <c r="I14" s="48">
        <f>(G14*H14)+G14</f>
        <v>0</v>
      </c>
    </row>
    <row r="15" spans="1:9" ht="96.5" customHeight="1">
      <c r="A15" s="25"/>
      <c r="B15" s="14" t="s">
        <v>65</v>
      </c>
      <c r="C15" s="19" t="s">
        <v>103</v>
      </c>
      <c r="D15" s="27"/>
      <c r="E15" s="29"/>
      <c r="F15" s="31"/>
      <c r="G15" s="45"/>
      <c r="H15" s="47"/>
      <c r="I15" s="49"/>
    </row>
    <row r="16" spans="1:9" ht="14">
      <c r="A16" s="24" t="s">
        <v>44</v>
      </c>
      <c r="B16" s="15" t="s">
        <v>19</v>
      </c>
      <c r="C16" s="18"/>
      <c r="D16" s="26"/>
      <c r="E16" s="28">
        <v>1</v>
      </c>
      <c r="F16" s="30" t="s">
        <v>5</v>
      </c>
      <c r="G16" s="44">
        <f>D16*E16</f>
        <v>0</v>
      </c>
      <c r="H16" s="46">
        <v>0.21</v>
      </c>
      <c r="I16" s="48">
        <f>(G16*H16)+G16</f>
        <v>0</v>
      </c>
    </row>
    <row r="17" spans="1:9" ht="50" customHeight="1">
      <c r="A17" s="25"/>
      <c r="B17" s="14" t="s">
        <v>90</v>
      </c>
      <c r="C17" s="19" t="s">
        <v>91</v>
      </c>
      <c r="D17" s="27"/>
      <c r="E17" s="29"/>
      <c r="F17" s="31"/>
      <c r="G17" s="45"/>
      <c r="H17" s="47"/>
      <c r="I17" s="49"/>
    </row>
    <row r="18" spans="1:9" ht="14">
      <c r="A18" s="24" t="s">
        <v>45</v>
      </c>
      <c r="B18" s="15" t="s">
        <v>20</v>
      </c>
      <c r="C18" s="18"/>
      <c r="D18" s="26"/>
      <c r="E18" s="28">
        <v>1</v>
      </c>
      <c r="F18" s="30" t="s">
        <v>5</v>
      </c>
      <c r="G18" s="44">
        <f>D18*E18</f>
        <v>0</v>
      </c>
      <c r="H18" s="46">
        <v>0.21</v>
      </c>
      <c r="I18" s="48">
        <f>(G18*H18)+G18</f>
        <v>0</v>
      </c>
    </row>
    <row r="19" spans="1:9" ht="84" customHeight="1">
      <c r="A19" s="25"/>
      <c r="B19" s="14" t="s">
        <v>89</v>
      </c>
      <c r="C19" s="19" t="s">
        <v>103</v>
      </c>
      <c r="D19" s="27"/>
      <c r="E19" s="29"/>
      <c r="F19" s="31"/>
      <c r="G19" s="45"/>
      <c r="H19" s="47"/>
      <c r="I19" s="49"/>
    </row>
    <row r="20" spans="1:9" ht="14">
      <c r="A20" s="24" t="s">
        <v>28</v>
      </c>
      <c r="B20" s="15" t="s">
        <v>21</v>
      </c>
      <c r="C20" s="18"/>
      <c r="D20" s="26"/>
      <c r="E20" s="28">
        <v>2</v>
      </c>
      <c r="F20" s="30" t="s">
        <v>5</v>
      </c>
      <c r="G20" s="44">
        <f>D20*E20</f>
        <v>0</v>
      </c>
      <c r="H20" s="46">
        <v>0.21</v>
      </c>
      <c r="I20" s="48">
        <f>(G20*H20)+G20</f>
        <v>0</v>
      </c>
    </row>
    <row r="21" spans="1:9" ht="48" customHeight="1">
      <c r="A21" s="25"/>
      <c r="B21" s="14" t="s">
        <v>46</v>
      </c>
      <c r="C21" s="19" t="s">
        <v>103</v>
      </c>
      <c r="D21" s="27"/>
      <c r="E21" s="29"/>
      <c r="F21" s="31"/>
      <c r="G21" s="45"/>
      <c r="H21" s="47"/>
      <c r="I21" s="49"/>
    </row>
    <row r="22" spans="1:9" ht="14">
      <c r="A22" s="24" t="s">
        <v>29</v>
      </c>
      <c r="B22" s="15" t="s">
        <v>47</v>
      </c>
      <c r="C22" s="18"/>
      <c r="D22" s="26"/>
      <c r="E22" s="28">
        <v>1</v>
      </c>
      <c r="F22" s="30" t="s">
        <v>5</v>
      </c>
      <c r="G22" s="44">
        <f>D22*E22</f>
        <v>0</v>
      </c>
      <c r="H22" s="46">
        <v>0.21</v>
      </c>
      <c r="I22" s="48">
        <f>(G22*H22)+G22</f>
        <v>0</v>
      </c>
    </row>
    <row r="23" spans="1:9" ht="32.5" customHeight="1">
      <c r="A23" s="25"/>
      <c r="B23" s="14" t="s">
        <v>73</v>
      </c>
      <c r="C23" s="19" t="s">
        <v>103</v>
      </c>
      <c r="D23" s="27"/>
      <c r="E23" s="29"/>
      <c r="F23" s="31"/>
      <c r="G23" s="45"/>
      <c r="H23" s="47"/>
      <c r="I23" s="49"/>
    </row>
    <row r="24" spans="1:9" ht="14">
      <c r="A24" s="24" t="s">
        <v>30</v>
      </c>
      <c r="B24" s="15" t="s">
        <v>63</v>
      </c>
      <c r="C24" s="18"/>
      <c r="D24" s="26"/>
      <c r="E24" s="28">
        <v>1</v>
      </c>
      <c r="F24" s="30" t="s">
        <v>5</v>
      </c>
      <c r="G24" s="44">
        <f>D24*E24</f>
        <v>0</v>
      </c>
      <c r="H24" s="46">
        <v>0.21</v>
      </c>
      <c r="I24" s="48">
        <f>(G24*H24)+G24</f>
        <v>0</v>
      </c>
    </row>
    <row r="25" spans="1:9" ht="259.25" customHeight="1">
      <c r="A25" s="25"/>
      <c r="B25" s="14" t="s">
        <v>88</v>
      </c>
      <c r="C25" s="19" t="s">
        <v>103</v>
      </c>
      <c r="D25" s="27"/>
      <c r="E25" s="29"/>
      <c r="F25" s="31"/>
      <c r="G25" s="45"/>
      <c r="H25" s="47"/>
      <c r="I25" s="49"/>
    </row>
    <row r="26" spans="1:9" ht="14">
      <c r="A26" s="24" t="s">
        <v>48</v>
      </c>
      <c r="B26" s="15" t="s">
        <v>70</v>
      </c>
      <c r="C26" s="18"/>
      <c r="D26" s="26"/>
      <c r="E26" s="28">
        <v>1</v>
      </c>
      <c r="F26" s="30" t="s">
        <v>5</v>
      </c>
      <c r="G26" s="44">
        <f>D26*E26</f>
        <v>0</v>
      </c>
      <c r="H26" s="46">
        <v>0.21</v>
      </c>
      <c r="I26" s="48">
        <f>(G26*H26)+G26</f>
        <v>0</v>
      </c>
    </row>
    <row r="27" spans="1:9" ht="34" customHeight="1">
      <c r="A27" s="25"/>
      <c r="B27" s="14" t="s">
        <v>74</v>
      </c>
      <c r="C27" s="19" t="s">
        <v>103</v>
      </c>
      <c r="D27" s="27"/>
      <c r="E27" s="29"/>
      <c r="F27" s="31"/>
      <c r="G27" s="45"/>
      <c r="H27" s="47"/>
      <c r="I27" s="49"/>
    </row>
    <row r="28" spans="1:9" ht="14">
      <c r="A28" s="24" t="s">
        <v>31</v>
      </c>
      <c r="B28" s="15" t="s">
        <v>49</v>
      </c>
      <c r="C28" s="18"/>
      <c r="D28" s="26"/>
      <c r="E28" s="28">
        <v>1</v>
      </c>
      <c r="F28" s="30" t="s">
        <v>5</v>
      </c>
      <c r="G28" s="44">
        <f>D28*E28</f>
        <v>0</v>
      </c>
      <c r="H28" s="46">
        <v>0.21</v>
      </c>
      <c r="I28" s="48">
        <f>(G28*H28)+G28</f>
        <v>0</v>
      </c>
    </row>
    <row r="29" spans="1:9" ht="66" customHeight="1">
      <c r="A29" s="25"/>
      <c r="B29" s="14" t="s">
        <v>77</v>
      </c>
      <c r="C29" s="19" t="s">
        <v>103</v>
      </c>
      <c r="D29" s="27"/>
      <c r="E29" s="29"/>
      <c r="F29" s="31"/>
      <c r="G29" s="45"/>
      <c r="H29" s="47"/>
      <c r="I29" s="49"/>
    </row>
    <row r="30" spans="1:9" ht="14">
      <c r="A30" s="24" t="s">
        <v>32</v>
      </c>
      <c r="B30" s="15" t="s">
        <v>62</v>
      </c>
      <c r="C30" s="18"/>
      <c r="D30" s="26"/>
      <c r="E30" s="28">
        <v>1</v>
      </c>
      <c r="F30" s="30" t="s">
        <v>5</v>
      </c>
      <c r="G30" s="44">
        <f>D30*E30</f>
        <v>0</v>
      </c>
      <c r="H30" s="46">
        <v>0.21</v>
      </c>
      <c r="I30" s="48">
        <f>(G30*H30)+G30</f>
        <v>0</v>
      </c>
    </row>
    <row r="31" spans="1:9" ht="102" customHeight="1">
      <c r="A31" s="25"/>
      <c r="B31" s="14" t="s">
        <v>92</v>
      </c>
      <c r="C31" s="19" t="s">
        <v>91</v>
      </c>
      <c r="D31" s="27"/>
      <c r="E31" s="29"/>
      <c r="F31" s="31"/>
      <c r="G31" s="45"/>
      <c r="H31" s="47"/>
      <c r="I31" s="49"/>
    </row>
    <row r="32" spans="1:9" ht="14">
      <c r="A32" s="24" t="s">
        <v>33</v>
      </c>
      <c r="B32" s="15" t="s">
        <v>20</v>
      </c>
      <c r="C32" s="18"/>
      <c r="D32" s="26"/>
      <c r="E32" s="28">
        <v>1</v>
      </c>
      <c r="F32" s="30" t="s">
        <v>5</v>
      </c>
      <c r="G32" s="44">
        <f>D32*E32</f>
        <v>0</v>
      </c>
      <c r="H32" s="46">
        <v>0.21</v>
      </c>
      <c r="I32" s="48">
        <f>(G32*H32)+G32</f>
        <v>0</v>
      </c>
    </row>
    <row r="33" spans="1:9" ht="88" customHeight="1">
      <c r="A33" s="25"/>
      <c r="B33" s="14" t="s">
        <v>93</v>
      </c>
      <c r="C33" s="19"/>
      <c r="D33" s="27"/>
      <c r="E33" s="29"/>
      <c r="F33" s="31"/>
      <c r="G33" s="45"/>
      <c r="H33" s="47"/>
      <c r="I33" s="49"/>
    </row>
    <row r="34" spans="1:9" ht="14">
      <c r="A34" s="24" t="s">
        <v>34</v>
      </c>
      <c r="B34" s="15" t="s">
        <v>59</v>
      </c>
      <c r="C34" s="18"/>
      <c r="D34" s="26"/>
      <c r="E34" s="28">
        <v>2</v>
      </c>
      <c r="F34" s="30" t="s">
        <v>5</v>
      </c>
      <c r="G34" s="44">
        <f>D34*E34</f>
        <v>0</v>
      </c>
      <c r="H34" s="46">
        <v>0.21</v>
      </c>
      <c r="I34" s="48">
        <f>(G34*H34)+G34</f>
        <v>0</v>
      </c>
    </row>
    <row r="35" spans="1:9" ht="48" customHeight="1">
      <c r="A35" s="25"/>
      <c r="B35" s="14" t="s">
        <v>76</v>
      </c>
      <c r="C35" s="19" t="s">
        <v>103</v>
      </c>
      <c r="D35" s="27"/>
      <c r="E35" s="29"/>
      <c r="F35" s="31"/>
      <c r="G35" s="45"/>
      <c r="H35" s="47"/>
      <c r="I35" s="49"/>
    </row>
    <row r="36" spans="1:9" ht="14">
      <c r="A36" s="24" t="s">
        <v>50</v>
      </c>
      <c r="B36" s="15" t="s">
        <v>51</v>
      </c>
      <c r="C36" s="18"/>
      <c r="D36" s="26"/>
      <c r="E36" s="28">
        <v>1</v>
      </c>
      <c r="F36" s="30" t="s">
        <v>5</v>
      </c>
      <c r="G36" s="44">
        <f>D36*E36</f>
        <v>0</v>
      </c>
      <c r="H36" s="46">
        <v>0.21</v>
      </c>
      <c r="I36" s="48">
        <f>(G36*H36)+G36</f>
        <v>0</v>
      </c>
    </row>
    <row r="37" spans="1:9" ht="87" customHeight="1">
      <c r="A37" s="25"/>
      <c r="B37" s="14" t="s">
        <v>94</v>
      </c>
      <c r="C37" s="19"/>
      <c r="D37" s="27"/>
      <c r="E37" s="29"/>
      <c r="F37" s="31"/>
      <c r="G37" s="45"/>
      <c r="H37" s="47"/>
      <c r="I37" s="49"/>
    </row>
    <row r="38" spans="1:9" ht="28">
      <c r="A38" s="24" t="s">
        <v>35</v>
      </c>
      <c r="B38" s="15" t="s">
        <v>52</v>
      </c>
      <c r="C38" s="18"/>
      <c r="D38" s="26"/>
      <c r="E38" s="28">
        <v>1</v>
      </c>
      <c r="F38" s="30" t="s">
        <v>5</v>
      </c>
      <c r="G38" s="44">
        <f>D38*E38</f>
        <v>0</v>
      </c>
      <c r="H38" s="46">
        <v>0.21</v>
      </c>
      <c r="I38" s="48">
        <f>(G38*H38)+G38</f>
        <v>0</v>
      </c>
    </row>
    <row r="39" spans="1:9" ht="228" customHeight="1">
      <c r="A39" s="25"/>
      <c r="B39" s="14" t="s">
        <v>95</v>
      </c>
      <c r="C39" s="19"/>
      <c r="D39" s="27"/>
      <c r="E39" s="29"/>
      <c r="F39" s="31"/>
      <c r="G39" s="45"/>
      <c r="H39" s="47"/>
      <c r="I39" s="49"/>
    </row>
    <row r="40" spans="1:9" ht="14">
      <c r="A40" s="24" t="s">
        <v>53</v>
      </c>
      <c r="B40" s="15" t="s">
        <v>54</v>
      </c>
      <c r="C40" s="18"/>
      <c r="D40" s="26"/>
      <c r="E40" s="28">
        <v>1</v>
      </c>
      <c r="F40" s="30" t="s">
        <v>5</v>
      </c>
      <c r="G40" s="44">
        <f>D40*E40</f>
        <v>0</v>
      </c>
      <c r="H40" s="46">
        <v>0.21</v>
      </c>
      <c r="I40" s="48">
        <f>(G40*H40)+G40</f>
        <v>0</v>
      </c>
    </row>
    <row r="41" spans="1:9" ht="48" customHeight="1">
      <c r="A41" s="25"/>
      <c r="B41" s="14" t="s">
        <v>71</v>
      </c>
      <c r="C41" s="19"/>
      <c r="D41" s="27"/>
      <c r="E41" s="29"/>
      <c r="F41" s="31"/>
      <c r="G41" s="45"/>
      <c r="H41" s="47"/>
      <c r="I41" s="49"/>
    </row>
    <row r="42" spans="1:9" ht="14">
      <c r="A42" s="24" t="s">
        <v>36</v>
      </c>
      <c r="B42" s="15" t="s">
        <v>78</v>
      </c>
      <c r="C42" s="18"/>
      <c r="D42" s="26"/>
      <c r="E42" s="28">
        <v>1</v>
      </c>
      <c r="F42" s="30" t="s">
        <v>5</v>
      </c>
      <c r="G42" s="44">
        <f>D42*E42</f>
        <v>0</v>
      </c>
      <c r="H42" s="46">
        <v>0.21</v>
      </c>
      <c r="I42" s="48">
        <f>(G42*H42)+G42</f>
        <v>0</v>
      </c>
    </row>
    <row r="43" spans="1:9" ht="48" customHeight="1">
      <c r="A43" s="25"/>
      <c r="B43" s="14" t="s">
        <v>75</v>
      </c>
      <c r="C43" s="19" t="s">
        <v>103</v>
      </c>
      <c r="D43" s="27"/>
      <c r="E43" s="29"/>
      <c r="F43" s="31"/>
      <c r="G43" s="45"/>
      <c r="H43" s="47"/>
      <c r="I43" s="49"/>
    </row>
    <row r="44" spans="1:9" ht="13.25" customHeight="1">
      <c r="A44" s="24" t="s">
        <v>37</v>
      </c>
      <c r="B44" s="15" t="s">
        <v>61</v>
      </c>
      <c r="C44" s="18"/>
      <c r="D44" s="26"/>
      <c r="E44" s="28">
        <v>1</v>
      </c>
      <c r="F44" s="30" t="s">
        <v>5</v>
      </c>
      <c r="G44" s="44">
        <f>D44*E44</f>
        <v>0</v>
      </c>
      <c r="H44" s="46">
        <v>0.21</v>
      </c>
      <c r="I44" s="48">
        <f>(G44*H44)+G44</f>
        <v>0</v>
      </c>
    </row>
    <row r="45" spans="1:9" ht="325" customHeight="1">
      <c r="A45" s="25"/>
      <c r="B45" s="14" t="s">
        <v>97</v>
      </c>
      <c r="C45" s="19"/>
      <c r="D45" s="27"/>
      <c r="E45" s="29"/>
      <c r="F45" s="31"/>
      <c r="G45" s="45"/>
      <c r="H45" s="47"/>
      <c r="I45" s="49"/>
    </row>
    <row r="46" spans="1:9" ht="13.25" customHeight="1">
      <c r="A46" s="24" t="s">
        <v>38</v>
      </c>
      <c r="B46" s="15" t="s">
        <v>60</v>
      </c>
      <c r="C46" s="18"/>
      <c r="D46" s="26"/>
      <c r="E46" s="28">
        <v>1</v>
      </c>
      <c r="F46" s="30" t="s">
        <v>5</v>
      </c>
      <c r="G46" s="44">
        <f>D46*E46</f>
        <v>0</v>
      </c>
      <c r="H46" s="46">
        <v>0.21</v>
      </c>
      <c r="I46" s="48">
        <f>(G46*H46)+G46</f>
        <v>0</v>
      </c>
    </row>
    <row r="47" spans="1:9" ht="185" customHeight="1">
      <c r="A47" s="25"/>
      <c r="B47" s="14" t="s">
        <v>96</v>
      </c>
      <c r="C47" s="19"/>
      <c r="D47" s="27"/>
      <c r="E47" s="29"/>
      <c r="F47" s="31"/>
      <c r="G47" s="45"/>
      <c r="H47" s="47"/>
      <c r="I47" s="49"/>
    </row>
    <row r="48" spans="1:9" ht="14">
      <c r="A48" s="24" t="s">
        <v>22</v>
      </c>
      <c r="B48" s="15" t="s">
        <v>55</v>
      </c>
      <c r="C48" s="18"/>
      <c r="D48" s="26"/>
      <c r="E48" s="28">
        <v>5</v>
      </c>
      <c r="F48" s="30" t="s">
        <v>5</v>
      </c>
      <c r="G48" s="44">
        <f>D48*E48</f>
        <v>0</v>
      </c>
      <c r="H48" s="46">
        <v>0.21</v>
      </c>
      <c r="I48" s="48">
        <f>(G48*H48)+G48</f>
        <v>0</v>
      </c>
    </row>
    <row r="49" spans="1:9" ht="48" customHeight="1">
      <c r="A49" s="25"/>
      <c r="B49" s="14" t="s">
        <v>56</v>
      </c>
      <c r="C49" s="19" t="s">
        <v>103</v>
      </c>
      <c r="D49" s="27"/>
      <c r="E49" s="29"/>
      <c r="F49" s="31"/>
      <c r="G49" s="45"/>
      <c r="H49" s="47"/>
      <c r="I49" s="49"/>
    </row>
    <row r="50" spans="1:9" ht="14">
      <c r="A50" s="24" t="s">
        <v>13</v>
      </c>
      <c r="B50" s="15" t="s">
        <v>79</v>
      </c>
      <c r="C50" s="18"/>
      <c r="D50" s="26"/>
      <c r="E50" s="28">
        <v>1</v>
      </c>
      <c r="F50" s="30" t="s">
        <v>5</v>
      </c>
      <c r="G50" s="44">
        <f>D50*E50</f>
        <v>0</v>
      </c>
      <c r="H50" s="46">
        <v>0.21</v>
      </c>
      <c r="I50" s="48">
        <f>(G50*H50)+G50</f>
        <v>0</v>
      </c>
    </row>
    <row r="51" spans="1:9" ht="148" customHeight="1">
      <c r="A51" s="25"/>
      <c r="B51" s="14" t="s">
        <v>98</v>
      </c>
      <c r="C51" s="19"/>
      <c r="D51" s="27"/>
      <c r="E51" s="29"/>
      <c r="F51" s="31"/>
      <c r="G51" s="45"/>
      <c r="H51" s="47"/>
      <c r="I51" s="49"/>
    </row>
    <row r="52" spans="1:9" ht="14">
      <c r="A52" s="24" t="s">
        <v>14</v>
      </c>
      <c r="B52" s="15" t="s">
        <v>57</v>
      </c>
      <c r="C52" s="18"/>
      <c r="D52" s="26"/>
      <c r="E52" s="28">
        <v>1</v>
      </c>
      <c r="F52" s="30" t="s">
        <v>5</v>
      </c>
      <c r="G52" s="44">
        <f>D52*E52</f>
        <v>0</v>
      </c>
      <c r="H52" s="46">
        <v>0.21</v>
      </c>
      <c r="I52" s="48">
        <f>(G52*H52)+G52</f>
        <v>0</v>
      </c>
    </row>
    <row r="53" spans="1:9" ht="29" customHeight="1">
      <c r="A53" s="25"/>
      <c r="B53" s="14" t="s">
        <v>100</v>
      </c>
      <c r="C53" s="19"/>
      <c r="D53" s="27"/>
      <c r="E53" s="29"/>
      <c r="F53" s="31"/>
      <c r="G53" s="45"/>
      <c r="H53" s="47"/>
      <c r="I53" s="49"/>
    </row>
    <row r="54" spans="1:9" ht="14">
      <c r="A54" s="24" t="s">
        <v>15</v>
      </c>
      <c r="B54" s="15" t="s">
        <v>58</v>
      </c>
      <c r="C54" s="18"/>
      <c r="D54" s="26"/>
      <c r="E54" s="28">
        <v>2</v>
      </c>
      <c r="F54" s="30" t="s">
        <v>5</v>
      </c>
      <c r="G54" s="44">
        <f>D54*E54</f>
        <v>0</v>
      </c>
      <c r="H54" s="46">
        <v>0.21</v>
      </c>
      <c r="I54" s="48">
        <f>(G54*H54)+G54</f>
        <v>0</v>
      </c>
    </row>
    <row r="55" spans="1:9" ht="16.75" customHeight="1">
      <c r="A55" s="25"/>
      <c r="B55" s="14" t="s">
        <v>99</v>
      </c>
      <c r="C55" s="19"/>
      <c r="D55" s="27"/>
      <c r="E55" s="29"/>
      <c r="F55" s="31"/>
      <c r="G55" s="45"/>
      <c r="H55" s="47"/>
      <c r="I55" s="49"/>
    </row>
    <row r="56" spans="1:9" ht="13">
      <c r="A56" s="53"/>
      <c r="B56" s="5" t="s">
        <v>67</v>
      </c>
      <c r="C56" s="20"/>
      <c r="D56" s="26"/>
      <c r="E56" s="28">
        <v>1</v>
      </c>
      <c r="F56" s="30" t="s">
        <v>39</v>
      </c>
      <c r="G56" s="44">
        <f>D56*E56</f>
        <v>0</v>
      </c>
      <c r="H56" s="46">
        <v>0.21</v>
      </c>
      <c r="I56" s="48">
        <f>(G56*H56)+G56</f>
        <v>0</v>
      </c>
    </row>
    <row r="57" spans="1:9" ht="13">
      <c r="A57" s="54"/>
      <c r="B57" s="17" t="s">
        <v>66</v>
      </c>
      <c r="C57" s="21"/>
      <c r="D57" s="27"/>
      <c r="E57" s="29"/>
      <c r="F57" s="31"/>
      <c r="G57" s="45"/>
      <c r="H57" s="47"/>
      <c r="I57" s="49"/>
    </row>
    <row r="58" spans="1:9" ht="13">
      <c r="A58" s="53"/>
      <c r="B58" s="5" t="s">
        <v>68</v>
      </c>
      <c r="C58" s="20"/>
      <c r="D58" s="26"/>
      <c r="E58" s="28">
        <v>1</v>
      </c>
      <c r="F58" s="30" t="s">
        <v>39</v>
      </c>
      <c r="G58" s="44">
        <f t="shared" ref="G58" si="0">D58*E58</f>
        <v>0</v>
      </c>
      <c r="H58" s="46">
        <v>0.21</v>
      </c>
      <c r="I58" s="48">
        <f t="shared" ref="I58" si="1">(G58*H58)+G58</f>
        <v>0</v>
      </c>
    </row>
    <row r="59" spans="1:9" ht="13">
      <c r="A59" s="54"/>
      <c r="B59" s="17" t="s">
        <v>69</v>
      </c>
      <c r="C59" s="21"/>
      <c r="D59" s="27"/>
      <c r="E59" s="29"/>
      <c r="F59" s="31"/>
      <c r="G59" s="45"/>
      <c r="H59" s="47"/>
      <c r="I59" s="49"/>
    </row>
    <row r="60" spans="1:9" ht="13">
      <c r="A60" s="53"/>
      <c r="B60" s="5" t="s">
        <v>10</v>
      </c>
      <c r="C60" s="22"/>
      <c r="D60" s="59"/>
      <c r="E60" s="61">
        <v>1</v>
      </c>
      <c r="F60" s="63" t="s">
        <v>39</v>
      </c>
      <c r="G60" s="44">
        <f t="shared" ref="G60" si="2">D60*E60</f>
        <v>0</v>
      </c>
      <c r="H60" s="46">
        <v>0.21</v>
      </c>
      <c r="I60" s="48">
        <f t="shared" ref="I60" si="3">(G60*H60)+G60</f>
        <v>0</v>
      </c>
    </row>
    <row r="61" spans="1:9" ht="13">
      <c r="A61" s="54"/>
      <c r="B61" s="16" t="s">
        <v>17</v>
      </c>
      <c r="C61" s="16"/>
      <c r="D61" s="60"/>
      <c r="E61" s="62"/>
      <c r="F61" s="64"/>
      <c r="G61" s="45"/>
      <c r="H61" s="47"/>
      <c r="I61" s="49"/>
    </row>
    <row r="62" spans="1:9" ht="15">
      <c r="A62" s="55" t="s">
        <v>16</v>
      </c>
      <c r="B62" s="56"/>
      <c r="C62" s="56"/>
      <c r="D62" s="56"/>
      <c r="E62" s="8"/>
      <c r="F62" s="8"/>
      <c r="G62" s="9">
        <f>SUM(G8:G61)</f>
        <v>0</v>
      </c>
      <c r="H62" s="10"/>
      <c r="I62" s="11"/>
    </row>
    <row r="63" spans="1:9" ht="15">
      <c r="A63" s="57" t="s">
        <v>101</v>
      </c>
      <c r="B63" s="58"/>
      <c r="C63" s="58"/>
      <c r="D63" s="58"/>
      <c r="E63" s="8"/>
      <c r="F63" s="8"/>
      <c r="G63" s="9"/>
      <c r="H63" s="12">
        <f>G62*H60</f>
        <v>0</v>
      </c>
      <c r="I63" s="11"/>
    </row>
    <row r="64" spans="1:9" ht="15">
      <c r="A64" s="55" t="s">
        <v>102</v>
      </c>
      <c r="B64" s="56"/>
      <c r="C64" s="56"/>
      <c r="D64" s="56"/>
      <c r="E64" s="8"/>
      <c r="F64" s="8"/>
      <c r="G64" s="9"/>
      <c r="H64" s="10"/>
      <c r="I64" s="13">
        <f>G62+H63</f>
        <v>0</v>
      </c>
    </row>
    <row r="66" spans="1:9">
      <c r="A66" s="4"/>
      <c r="B66" s="2" t="s">
        <v>9</v>
      </c>
    </row>
    <row r="67" spans="1:9">
      <c r="B67" s="23" t="s">
        <v>105</v>
      </c>
      <c r="C67" s="23"/>
      <c r="D67" s="23"/>
      <c r="E67" s="23"/>
      <c r="F67" s="23"/>
      <c r="G67" s="23"/>
      <c r="H67" s="23"/>
      <c r="I67" s="23"/>
    </row>
    <row r="68" spans="1:9">
      <c r="B68" s="23"/>
      <c r="C68" s="23"/>
      <c r="D68" s="23"/>
      <c r="E68" s="23"/>
      <c r="F68" s="23"/>
      <c r="G68" s="23"/>
      <c r="H68" s="23"/>
      <c r="I68" s="23"/>
    </row>
  </sheetData>
  <sheetProtection selectLockedCells="1"/>
  <mergeCells count="202">
    <mergeCell ref="H60:H61"/>
    <mergeCell ref="I60:I61"/>
    <mergeCell ref="A62:D62"/>
    <mergeCell ref="A63:D63"/>
    <mergeCell ref="A64:D64"/>
    <mergeCell ref="A60:A61"/>
    <mergeCell ref="D60:D61"/>
    <mergeCell ref="E60:E61"/>
    <mergeCell ref="F60:F61"/>
    <mergeCell ref="G60:G61"/>
    <mergeCell ref="H56:H57"/>
    <mergeCell ref="I56:I57"/>
    <mergeCell ref="A58:A59"/>
    <mergeCell ref="D58:D59"/>
    <mergeCell ref="E58:E59"/>
    <mergeCell ref="F58:F59"/>
    <mergeCell ref="G58:G59"/>
    <mergeCell ref="H58:H59"/>
    <mergeCell ref="I58:I59"/>
    <mergeCell ref="A56:A57"/>
    <mergeCell ref="D56:D57"/>
    <mergeCell ref="E56:E57"/>
    <mergeCell ref="F56:F57"/>
    <mergeCell ref="G56:G57"/>
    <mergeCell ref="G52:G53"/>
    <mergeCell ref="H52:H53"/>
    <mergeCell ref="I52:I53"/>
    <mergeCell ref="A52:A53"/>
    <mergeCell ref="D52:D53"/>
    <mergeCell ref="E52:E53"/>
    <mergeCell ref="F52:F53"/>
    <mergeCell ref="I54:I55"/>
    <mergeCell ref="A54:A55"/>
    <mergeCell ref="D54:D55"/>
    <mergeCell ref="E54:E55"/>
    <mergeCell ref="F54:F55"/>
    <mergeCell ref="G54:G55"/>
    <mergeCell ref="H54:H55"/>
    <mergeCell ref="A48:A49"/>
    <mergeCell ref="D48:D49"/>
    <mergeCell ref="E48:E49"/>
    <mergeCell ref="F48:F49"/>
    <mergeCell ref="G48:G49"/>
    <mergeCell ref="H48:H49"/>
    <mergeCell ref="I48:I49"/>
    <mergeCell ref="A50:A51"/>
    <mergeCell ref="D50:D51"/>
    <mergeCell ref="E50:E51"/>
    <mergeCell ref="F50:F51"/>
    <mergeCell ref="G50:G51"/>
    <mergeCell ref="H50:H51"/>
    <mergeCell ref="I50:I51"/>
    <mergeCell ref="G44:G45"/>
    <mergeCell ref="H44:H45"/>
    <mergeCell ref="I44:I45"/>
    <mergeCell ref="A46:A47"/>
    <mergeCell ref="D46:D47"/>
    <mergeCell ref="E46:E47"/>
    <mergeCell ref="F46:F47"/>
    <mergeCell ref="G46:G47"/>
    <mergeCell ref="A44:A45"/>
    <mergeCell ref="D44:D45"/>
    <mergeCell ref="E44:E45"/>
    <mergeCell ref="F44:F45"/>
    <mergeCell ref="H46:H47"/>
    <mergeCell ref="I46:I47"/>
    <mergeCell ref="A38:A39"/>
    <mergeCell ref="D38:D39"/>
    <mergeCell ref="E38:E39"/>
    <mergeCell ref="F38:F39"/>
    <mergeCell ref="G38:G39"/>
    <mergeCell ref="H38:H39"/>
    <mergeCell ref="I38:I39"/>
    <mergeCell ref="H42:H43"/>
    <mergeCell ref="I42:I43"/>
    <mergeCell ref="G40:G41"/>
    <mergeCell ref="H40:H41"/>
    <mergeCell ref="I40:I41"/>
    <mergeCell ref="A42:A43"/>
    <mergeCell ref="D42:D43"/>
    <mergeCell ref="E42:E43"/>
    <mergeCell ref="F42:F43"/>
    <mergeCell ref="G42:G43"/>
    <mergeCell ref="A40:A41"/>
    <mergeCell ref="D40:D41"/>
    <mergeCell ref="E40:E41"/>
    <mergeCell ref="F40:F41"/>
    <mergeCell ref="G30:G31"/>
    <mergeCell ref="H34:H35"/>
    <mergeCell ref="I34:I35"/>
    <mergeCell ref="A36:A37"/>
    <mergeCell ref="D36:D37"/>
    <mergeCell ref="E36:E37"/>
    <mergeCell ref="F36:F37"/>
    <mergeCell ref="G36:G37"/>
    <mergeCell ref="H36:H37"/>
    <mergeCell ref="I36:I37"/>
    <mergeCell ref="A34:A35"/>
    <mergeCell ref="D34:D35"/>
    <mergeCell ref="E34:E35"/>
    <mergeCell ref="F34:F35"/>
    <mergeCell ref="G34:G35"/>
    <mergeCell ref="H30:H31"/>
    <mergeCell ref="I30:I31"/>
    <mergeCell ref="G32:G33"/>
    <mergeCell ref="H32:H33"/>
    <mergeCell ref="I32:I33"/>
    <mergeCell ref="A32:A33"/>
    <mergeCell ref="H26:H27"/>
    <mergeCell ref="I26:I27"/>
    <mergeCell ref="A28:A29"/>
    <mergeCell ref="D28:D29"/>
    <mergeCell ref="E28:E29"/>
    <mergeCell ref="F28:F29"/>
    <mergeCell ref="G28:G29"/>
    <mergeCell ref="H28:H29"/>
    <mergeCell ref="I28:I29"/>
    <mergeCell ref="A26:A27"/>
    <mergeCell ref="D26:D27"/>
    <mergeCell ref="E26:E27"/>
    <mergeCell ref="F26:F27"/>
    <mergeCell ref="G26:G27"/>
    <mergeCell ref="D32:D33"/>
    <mergeCell ref="E32:E33"/>
    <mergeCell ref="F32:F33"/>
    <mergeCell ref="A30:A31"/>
    <mergeCell ref="A24:A25"/>
    <mergeCell ref="D24:D25"/>
    <mergeCell ref="E24:E25"/>
    <mergeCell ref="F24:F25"/>
    <mergeCell ref="A22:A23"/>
    <mergeCell ref="D22:D23"/>
    <mergeCell ref="E22:E23"/>
    <mergeCell ref="F22:F23"/>
    <mergeCell ref="D30:D31"/>
    <mergeCell ref="E30:E31"/>
    <mergeCell ref="F30:F31"/>
    <mergeCell ref="A20:A21"/>
    <mergeCell ref="D20:D21"/>
    <mergeCell ref="E20:E21"/>
    <mergeCell ref="F20:F21"/>
    <mergeCell ref="G20:G21"/>
    <mergeCell ref="H20:H21"/>
    <mergeCell ref="I20:I21"/>
    <mergeCell ref="A18:A19"/>
    <mergeCell ref="D18:D19"/>
    <mergeCell ref="E18:E19"/>
    <mergeCell ref="F18:F19"/>
    <mergeCell ref="G18:G19"/>
    <mergeCell ref="D14:D15"/>
    <mergeCell ref="E14:E15"/>
    <mergeCell ref="F14:F15"/>
    <mergeCell ref="G14:G15"/>
    <mergeCell ref="H22:H23"/>
    <mergeCell ref="I22:I23"/>
    <mergeCell ref="G24:G25"/>
    <mergeCell ref="H24:H25"/>
    <mergeCell ref="I24:I25"/>
    <mergeCell ref="H18:H19"/>
    <mergeCell ref="I18:I19"/>
    <mergeCell ref="H14:H15"/>
    <mergeCell ref="I14:I15"/>
    <mergeCell ref="G16:G17"/>
    <mergeCell ref="H16:H17"/>
    <mergeCell ref="I16:I17"/>
    <mergeCell ref="G22:G23"/>
    <mergeCell ref="E10:E11"/>
    <mergeCell ref="F10:F11"/>
    <mergeCell ref="G10:G11"/>
    <mergeCell ref="H10:H11"/>
    <mergeCell ref="I10:I11"/>
    <mergeCell ref="A12:A13"/>
    <mergeCell ref="D12:D13"/>
    <mergeCell ref="E12:E13"/>
    <mergeCell ref="F12:F13"/>
    <mergeCell ref="G12:G13"/>
    <mergeCell ref="H12:H13"/>
    <mergeCell ref="I12:I13"/>
    <mergeCell ref="B67:I68"/>
    <mergeCell ref="A16:A17"/>
    <mergeCell ref="D16:D17"/>
    <mergeCell ref="E16:E17"/>
    <mergeCell ref="F16:F17"/>
    <mergeCell ref="A14:A15"/>
    <mergeCell ref="A1:A4"/>
    <mergeCell ref="E1:I1"/>
    <mergeCell ref="E2:I2"/>
    <mergeCell ref="E3:I3"/>
    <mergeCell ref="E4:I4"/>
    <mergeCell ref="A5:I5"/>
    <mergeCell ref="E6:F6"/>
    <mergeCell ref="A7:I7"/>
    <mergeCell ref="A8:A9"/>
    <mergeCell ref="D8:D9"/>
    <mergeCell ref="E8:E9"/>
    <mergeCell ref="F8:F9"/>
    <mergeCell ref="G8:G9"/>
    <mergeCell ref="H8:H9"/>
    <mergeCell ref="I8:I9"/>
    <mergeCell ref="C1:C4"/>
    <mergeCell ref="A10:A11"/>
    <mergeCell ref="D10:D11"/>
  </mergeCells>
  <pageMargins left="0.25" right="0.25" top="0.75" bottom="0.75" header="0.3" footer="0.3"/>
  <pageSetup paperSize="9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Vítkov_GASTRO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Mikš</dc:creator>
  <cp:lastModifiedBy>Microsoft Office User</cp:lastModifiedBy>
  <cp:lastPrinted>2026-01-21T11:28:47Z</cp:lastPrinted>
  <dcterms:created xsi:type="dcterms:W3CDTF">2017-04-26T07:04:02Z</dcterms:created>
  <dcterms:modified xsi:type="dcterms:W3CDTF">2026-07-31T05:38:28Z</dcterms:modified>
</cp:coreProperties>
</file>